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340" yWindow="234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7" i="15" l="1"/>
  <c r="X24" i="15" s="1"/>
  <c r="X32" i="15"/>
  <c r="X37" i="15"/>
  <c r="X39" i="15"/>
  <c r="X45" i="15"/>
  <c r="X47" i="15"/>
  <c r="X52" i="15"/>
  <c r="X54" i="15"/>
  <c r="X56" i="15"/>
  <c r="X57" i="15"/>
  <c r="X50" i="15"/>
  <c r="X49" i="15"/>
  <c r="X41" i="15"/>
  <c r="X33" i="15"/>
  <c r="X30" i="15" l="1"/>
  <c r="F32" i="15"/>
  <c r="F27" i="15"/>
  <c r="F37"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39" i="15"/>
  <c r="AB40" i="15"/>
  <c r="AB41" i="15"/>
  <c r="AB42" i="15"/>
  <c r="AB44" i="15"/>
  <c r="AB45" i="15"/>
  <c r="AB46" i="15"/>
  <c r="AB47"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<sst xmlns="http://schemas.openxmlformats.org/spreadsheetml/2006/main" count="1263" uniqueCount="532">
  <si>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</si>
  <si>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</si>
  <si>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</si>
  <si>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</si>
  <si>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</si>
  <si>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</si>
  <si>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</si>
  <si>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</si>
  <si>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</si>
  <si>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</si>
  <si>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</si>
  <si>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</si>
  <si>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</si>
  <si>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</si>
  <si>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</si>
  <si>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</si>
  <si>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</si>
  <si>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</si>
  <si>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</si>
  <si>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</si>
  <si>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</si>
  <si>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</si>
  <si>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</si>
  <si>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</si>
  <si>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</si>
  <si>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</si>
  <si>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</si>
  <si>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</si>
  <si>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</si>
  <si>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</si>
  <si>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</si>
  <si>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</si>
  <si>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</si>
  <si>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</si>
  <si>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</si>
  <si>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</si>
  <si>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</si>
  <si>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</si>
  <si>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</si>
  <si>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</si>
  <si>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</si>
  <si>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</si>
  <si>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</si>
  <si>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</si>
  <si>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</si>
  <si>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</si>
  <si>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</si>
  <si>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</si>
  <si>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</si>
  <si>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</si>
  <si>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</si>
  <si>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</si>
  <si>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</si>
  <si>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</si>
  <si>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</si>
  <si>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</si>
  <si>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</si>
  <si>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</si>
  <si>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</si>
  <si>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</si>
  <si>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</si>
  <si>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</si>
  <si>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</si>
  <si>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</si>
  <si>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</si>
  <si>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</si>
  <si>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</si>
  <si>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</si>
  <si>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</si>
  <si>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</si>
  <si>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</si>
  <si>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</si>
  <si>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</si>
  <si>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</si>
  <si>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</si>
  <si>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</si>
  <si>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</si>
  <si>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</si>
  <si>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</si>
  <si>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</si>
  <si>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</si>
  <si>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</si>
  <si>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</si>
  <si>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</si>
  <si>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</si>
  <si>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</si>
  <si>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</si>
  <si>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</si>
  <si>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</si>
  <si>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</si>
  <si>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</si>
  <si>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</si>
  <si>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</si>
  <si>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</si>
  <si>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</si>
  <si>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</si>
  <si>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</si>
  <si>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</si>
  <si>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</si>
  <si>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</si>
  <si>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</si>
  <si>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</si>
  <si>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</si>
  <si>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</si>
  <si>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</si>
  <si>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</si>
  <si>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</si>
  <si>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</si>
  <si>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</si>
  <si>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</si>
  <si>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</si>
  <si>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</si>
  <si>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</si>
  <si>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</si>
  <si>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</si>
  <si>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</si>
  <si>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</si>
  <si>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</si>
  <si>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</si>
  <si>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</si>
  <si>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</si>
  <si>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</si>
  <si>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</si>
  <si>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</si>
  <si>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</si>
  <si>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</si>
  <si>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</si>
  <si>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</si>
  <si>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</si>
  <si>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</si>
  <si>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</si>
  <si>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</si>
  <si>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</si>
  <si>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</si>
  <si>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</si>
  <si>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</si>
  <si>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</si>
  <si>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</si>
  <si>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</si>
  <si>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</si>
  <si>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</si>
  <si>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</si>
  <si>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</si>
  <si>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</si>
  <si>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</si>
  <si>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</si>
  <si>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</si>
  <si>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</si>
  <si>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</si>
  <si>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</si>
  <si>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</si>
  <si>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</si>
  <si>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</si>
  <si>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</si>
  <si>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</si>
  <si>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</si>
  <si>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</si>
  <si>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</si>
  <si>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</si>
  <si>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</si>
  <si>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</si>
  <si>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</si>
  <si>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</si>
  <si>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</si>
  <si>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</si>
  <si>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</si>
  <si>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</si>
  <si>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</si>
  <si>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</si>
  <si>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</si>
  <si>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</si>
  <si>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</si>
  <si>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</si>
  <si>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</si>
  <si>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</si>
  <si>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</si>
  <si>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</si>
  <si>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</si>
  <si>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</si>
  <si>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</si>
  <si>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</si>
  <si>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</si>
  <si>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</si>
  <si>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</si>
  <si>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</si>
  <si>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</si>
  <si>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</si>
  <si>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</si>
  <si>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</si>
  <si>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</si>
  <si>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</si>
  <si>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</si>
  <si>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</si>
  <si>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</si>
  <si>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</si>
  <si>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</si>
  <si>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</si>
  <si>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</si>
  <si>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</si>
  <si>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</si>
  <si>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</si>
  <si>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</si>
  <si>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</si>
  <si>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</si>
  <si>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</si>
  <si>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</si>
  <si>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</si>
  <si>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</si>
  <si>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</si>
  <si>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</si>
  <si>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</si>
  <si>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</si>
  <si>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</si>
  <si>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</si>
  <si>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</si>
  <si>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</si>
  <si>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</si>
  <si>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</si>
  <si>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</si>
  <si>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</si>
  <si>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</si>
  <si>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</si>
  <si>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</si>
  <si>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</si>
  <si>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</si>
  <si>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</si>
  <si>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</si>
  <si>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</si>
  <si>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</si>
  <si>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</si>
  <si>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</si>
  <si>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</si>
  <si>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</si>
  <si>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</si>
  <si>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</si>
  <si>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</si>
  <si>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</si>
  <si>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</si>
  <si>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</si>
  <si>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</si>
  <si>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</si>
  <si>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</si>
  <si>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</si>
  <si>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</si>
  <si>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</si>
  <si>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</si>
  <si>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</si>
  <si>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</si>
  <si>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</si>
  <si>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</si>
  <si>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</si>
  <si>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</si>
  <si>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</si>
  <si>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</si>
  <si>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</si>
  <si>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</si>
  <si>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</si>
  <si>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</si>
  <si>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</si>
  <si>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</si>
  <si>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</si>
  <si>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</si>
  <si>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</si>
  <si>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</si>
  <si>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</si>
  <si>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</si>
  <si>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</si>
  <si>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</si>
  <si>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</si>
  <si>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</si>
  <si>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</si>
  <si>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</si>
  <si>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</si>
  <si>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</si>
  <si>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</si>
  <si>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</si>
  <si>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</si>
  <si>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</si>
  <si>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</si>
  <si>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</si>
  <si>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</si>
  <si>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</si>
  <si>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</si>
  <si>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</si>
  <si>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</si>
  <si>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</si>
  <si>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</si>
  <si>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</si>
  <si>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</si>
  <si>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</si>
  <si>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</si>
  <si>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</si>
  <si>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</si>
  <si>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</si>
  <si>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</si>
  <si>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</si>
  <si>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</si>
  <si>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</si>
  <si>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</si>
  <si>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</si>
  <si>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</si>
  <si>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</si>
  <si>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</si>
  <si>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</si>
  <si>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</si>
  <si>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</si>
  <si>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</si>
  <si>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</si>
  <si>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</si>
  <si>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</si>
  <si>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</si>
  <si>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</si>
  <si>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</si>
  <si>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</si>
  <si>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</si>
  <si>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</si>
  <si>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</si>
  <si>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</si>
  <si>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</si>
  <si>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</si>
  <si>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</si>
  <si>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</si>
  <si>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</si>
  <si>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</si>
  <si>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</si>
  <si>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</si>
  <si>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</si>
  <si>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</si>
  <si>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</si>
  <si>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</si>
  <si>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</si>
  <si>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</si>
  <si>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</si>
  <si>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</si>
  <si>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</si>
  <si>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</si>
  <si>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</si>
  <si>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</si>
  <si>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</si>
  <si>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</si>
  <si>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</si>
  <si>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</si>
  <si>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</si>
  <si>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</si>
  <si>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</si>
  <si>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</si>
  <si>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</si>
  <si>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</si>
  <si>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</si>
  <si>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</si>
  <si>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</si>
  <si>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</si>
  <si>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</si>
  <si>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</si>
  <si>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</si>
  <si>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</si>
  <si>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</si>
  <si>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</si>
  <si>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</si>
  <si>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</si>
  <si>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</si>
  <si>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</si>
  <si>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</si>
  <si>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</si>
  <si>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</si>
  <si>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</si>
  <si>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</si>
  <si>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</si>
  <si>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</si>
  <si>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</si>
  <si>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</si>
  <si>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</si>
  <si>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</si>
  <si>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</si>
  <si>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</si>
  <si>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</si>
  <si>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</si>
  <si>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</si>
  <si>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</si>
  <si>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</si>
  <si>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</si>
  <si>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</si>
  <si>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</si>
  <si>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</si>
  <si>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</si>
  <si>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</si>
  <si>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</si>
  <si>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</si>
  <si>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</si>
  <si>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</si>
  <si>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</si>
  <si>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</si>
  <si>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</si>
  <si>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</si>
  <si>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</si>
  <si>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</si>
  <si>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</si>
  <si>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</si>
  <si>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</si>
  <si>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</si>
  <si>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</si>
  <si>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</si>
  <si>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</si>
  <si>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</si>
  <si>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</si>
  <si>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</si>
  <si>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</si>
  <si>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</si>
  <si>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</si>
  <si>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</si>
  <si>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</si>
  <si>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</si>
  <si>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</si>
  <si>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</si>
  <si>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</si>
  <si>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</si>
  <si>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</si>
  <si>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</si>
  <si>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</si>
  <si>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</si>
  <si>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</si>
  <si>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</si>
  <si>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</si>
  <si>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</si>
  <si>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</si>
  <si>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</si>
  <si>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</si>
  <si>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</si>
  <si>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</si>
  <si>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</si>
  <si>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</si>
  <si>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</si>
  <si>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</si>
  <si>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</si>
  <si>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</si>
  <si>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</si>
  <si>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</si>
  <si>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</si>
  <si>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</si>
  <si>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</si>
  <si>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</si>
  <si>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</si>
  <si>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</si>
  <si>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</si>
  <si>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</si>
  <si>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</si>
  <si>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</si>
  <si>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</si>
  <si>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</si>
  <si>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</si>
  <si>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</si>
  <si>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</si>
  <si>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</si>
  <si>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</si>
  <si>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</si>
  <si>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</si>
  <si>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</si>
  <si>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</si>
  <si>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</si>
  <si>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</si>
  <si>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</si>
  <si>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</si>
  <si>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</si>
  <si>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</si>
  <si>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</si>
  <si>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</si>
  <si>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</si>
  <si>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</si>
  <si>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</si>
  <si>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</si>
  <si>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</si>
  <si>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</si>
  <si>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</si>
  <si>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</si>
  <si>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</si>
  <si>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</si>
  <si>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</si>
  <si>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</si>
  <si>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</si>
  <si>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</si>
  <si>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</si>
  <si>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</si>
  <si>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</si>
  <si>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</si>
  <si>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</si>
  <si>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</si>
  <si>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</si>
  <si>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</si>
  <si>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</si>
  <si>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</si>
  <si>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</si>
  <si>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</si>
  <si>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</si>
  <si>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</si>
  <si>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</si>
  <si>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</si>
  <si>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</si>
  <si>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</si>
  <si>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</si>
  <si>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</si>
  <si>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</si>
  <si>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</si>
  <si>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</si>
  <si>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</si>
  <si>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</si>
  <si>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</si>
  <si>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</si>
  <si>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</si>
  <si>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</si>
  <si>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</si>
  <si>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1х95</t>
  </si>
  <si>
    <t>ВЛЗ</t>
  </si>
  <si>
    <t>ж/б</t>
  </si>
  <si>
    <t>Переустройство электрических сетей</t>
  </si>
  <si>
    <t xml:space="preserve">Электрические сети 6 кВ ВЛ-6 кВ </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</si>
  <si>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</si>
  <si>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</si>
  <si>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</si>
  <si>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</si>
  <si>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КТПН-П-В/В-250/6/0,4</t>
  </si>
  <si>
    <t xml:space="preserve">  Р_П.2029.03  </t>
  </si>
  <si>
    <t>Переустройство электрических сетей для повышения надежности и качества электроснабжения потребителей ул. Вокзальная в г. Кузнецке</t>
  </si>
  <si>
    <t>2029 год</t>
  </si>
  <si>
    <t>С</t>
  </si>
  <si>
    <t>0,075 км/0,110 км/0,250 МВА</t>
  </si>
  <si>
    <t>ВЛ-6 кВ - 0,075 км; ВЛ-0,4 кВ - 0,110 км; КТПН-П-В/В-250/6/0,4-1 шт.</t>
  </si>
  <si>
    <t>0,075/0,110/0,250</t>
  </si>
  <si>
    <t>СИП-3 1х95 - 0,075 км; СИП 3х70+1х70 - 0,110 км; КТПН-П-В/В-250/6/0,4 - 1 шт.</t>
  </si>
  <si>
    <t>5,093 млн. руб. (с НДС)</t>
  </si>
  <si>
    <t>4,244 млн. руб. (без НДС)</t>
  </si>
  <si>
    <t>Смета</t>
  </si>
  <si>
    <t>2029 год: Переустройство электрических сетей для повышения надежности и качества электроснабжения потребителей ул. Вокзальная в г. Кузнецке (0,075 км/0,110 км/0,250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</si>
</sst>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67554208"/>
        <c:axId val="590913696"/>
      </c:lineChart>
      <c:catAx>
        <c:axId val="467554208"/>
        <c:scaling>
          <c:orientation val="minMax"/>
        </c:scaling>
        <c:delete val="0"/>
        <c:axPos val="b"/>
        <c:numFmt formatCode="General" sourceLinked="1"/>
        <c:majorTickMark val="out"/>
        <c:minorTickMark val="none"/>
        <c:tickLblPos val="nextTo"/>
        <c:crossAx val="590913696"/>
        <c:crosses val="autoZero"/>
        <c:auto val="1"/>
        <c:lblAlgn val="ctr"/>
        <c:lblOffset val="100"/>
        <c:noMultiLvlLbl val="0"/>
      </c:catAx>
      <c:valAx>
        <c:axId val="5909136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7554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520</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521</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5" t="s">
        <v>521</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1" t="s">
        <v>326</v>
      </c>
      <c r="R20" s="42" t="s">
        <v>327</v>
      </c>
      <c r="S20" s="232"/>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A16" sqref="A16:T16"/>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520</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2.25" customHeight="1" x14ac:dyDescent="0.2">
      <c r="A16" s="228" t="s">
        <v>521</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69" t="s">
        <v>105</v>
      </c>
      <c r="C23" s="169" t="s">
        <v>106</v>
      </c>
      <c r="D23" s="242"/>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519</v>
      </c>
      <c r="C25" s="205" t="s">
        <v>500</v>
      </c>
      <c r="D25" s="206" t="s">
        <v>500</v>
      </c>
      <c r="E25" s="205" t="s">
        <v>519</v>
      </c>
      <c r="F25" s="205" t="s">
        <v>500</v>
      </c>
      <c r="G25" s="205" t="s">
        <v>519</v>
      </c>
      <c r="H25" s="205" t="s">
        <v>500</v>
      </c>
      <c r="I25" s="205" t="s">
        <v>500</v>
      </c>
      <c r="J25" s="205" t="s">
        <v>500</v>
      </c>
      <c r="K25" s="214">
        <v>2029</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2" sqref="E12:Y12"/>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520</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521</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s="207" customFormat="1" ht="60" customHeight="1" x14ac:dyDescent="0.25">
      <c r="A23" s="253"/>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514</v>
      </c>
      <c r="C25" s="206" t="s">
        <v>500</v>
      </c>
      <c r="D25" s="205" t="s">
        <v>514</v>
      </c>
      <c r="E25" s="206" t="s">
        <v>500</v>
      </c>
      <c r="F25" s="215">
        <v>6</v>
      </c>
      <c r="G25" s="206" t="s">
        <v>500</v>
      </c>
      <c r="H25" s="215">
        <v>6</v>
      </c>
      <c r="I25" s="206" t="s">
        <v>500</v>
      </c>
      <c r="J25" s="215">
        <v>2029</v>
      </c>
      <c r="K25" s="206" t="s">
        <v>509</v>
      </c>
      <c r="L25" s="206" t="s">
        <v>500</v>
      </c>
      <c r="M25" s="206" t="s">
        <v>510</v>
      </c>
      <c r="N25" s="206" t="s">
        <v>500</v>
      </c>
      <c r="O25" s="206" t="s">
        <v>511</v>
      </c>
      <c r="P25" s="206" t="s">
        <v>500</v>
      </c>
      <c r="Q25" s="206">
        <v>7.4999999999999997E-2</v>
      </c>
      <c r="R25" s="206" t="s">
        <v>500</v>
      </c>
      <c r="S25" s="206" t="s">
        <v>500</v>
      </c>
      <c r="T25" s="206" t="s">
        <v>500</v>
      </c>
      <c r="U25" s="206" t="s">
        <v>500</v>
      </c>
      <c r="V25" s="206" t="s">
        <v>512</v>
      </c>
      <c r="W25" s="206" t="s">
        <v>500</v>
      </c>
      <c r="X25" s="206" t="s">
        <v>500</v>
      </c>
      <c r="Y25" s="206" t="s">
        <v>500</v>
      </c>
      <c r="Z25" s="206" t="s">
        <v>500</v>
      </c>
      <c r="AA25" s="206" t="s">
        <v>500</v>
      </c>
    </row>
    <row r="26" spans="1:27" ht="16.5" customHeight="1" x14ac:dyDescent="0.25">
      <c r="A26" s="215">
        <v>2</v>
      </c>
      <c r="B26" s="205" t="s">
        <v>515</v>
      </c>
      <c r="C26" s="206" t="s">
        <v>500</v>
      </c>
      <c r="D26" s="205" t="s">
        <v>515</v>
      </c>
      <c r="E26" s="206" t="s">
        <v>500</v>
      </c>
      <c r="F26" s="218">
        <v>0.4</v>
      </c>
      <c r="G26" s="206" t="s">
        <v>500</v>
      </c>
      <c r="H26" s="218">
        <v>0.4</v>
      </c>
      <c r="I26" s="206" t="s">
        <v>500</v>
      </c>
      <c r="J26" s="215">
        <v>2029</v>
      </c>
      <c r="K26" s="206" t="s">
        <v>509</v>
      </c>
      <c r="L26" s="206" t="s">
        <v>500</v>
      </c>
      <c r="M26" s="206" t="s">
        <v>516</v>
      </c>
      <c r="N26" s="206" t="s">
        <v>500</v>
      </c>
      <c r="O26" s="206" t="s">
        <v>517</v>
      </c>
      <c r="P26" s="206" t="s">
        <v>500</v>
      </c>
      <c r="Q26" s="206">
        <v>0.11</v>
      </c>
      <c r="R26" s="206" t="s">
        <v>500</v>
      </c>
      <c r="S26" s="206" t="s">
        <v>500</v>
      </c>
      <c r="T26" s="206" t="s">
        <v>500</v>
      </c>
      <c r="U26" s="206" t="s">
        <v>500</v>
      </c>
      <c r="V26" s="206" t="s">
        <v>512</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520</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33" customHeight="1" x14ac:dyDescent="0.2">
      <c r="A15" s="228" t="s">
        <v>521</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518</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525</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31.5" x14ac:dyDescent="0.25">
      <c r="A26" s="192" t="s">
        <v>56</v>
      </c>
      <c r="B26" s="24" t="s">
        <v>229</v>
      </c>
      <c r="C26" s="23" t="s">
        <v>531</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522</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522</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523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4"/>
      <c r="AB16" s="17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4"/>
      <c r="AB17" s="17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4"/>
      <c r="AB18" s="17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4"/>
      <c r="AB19" s="17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5"/>
      <c r="AB20" s="175"/>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5"/>
      <c r="AB21" s="175"/>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6"/>
      <c r="AB22" s="176"/>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520</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30.75" customHeight="1" x14ac:dyDescent="0.2">
      <c r="A15" s="228" t="s">
        <v>521</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15" sqref="A15:AR1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521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1"/>
      <c r="AN24" s="101"/>
      <c r="AO24" s="128"/>
      <c r="AP24" s="128"/>
      <c r="AQ24" s="128"/>
      <c r="AR24" s="128"/>
      <c r="AS24" s="107"/>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35">
        <v>4.2439999999999998</v>
      </c>
      <c r="AL25" s="335"/>
      <c r="AM25" s="102"/>
      <c r="AN25" s="336" t="s">
        <v>310</v>
      </c>
      <c r="AO25" s="336"/>
      <c r="AP25" s="336"/>
      <c r="AQ25" s="333"/>
      <c r="AR25" s="333"/>
      <c r="AS25" s="107"/>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2"/>
      <c r="AN26" s="324" t="s">
        <v>308</v>
      </c>
      <c r="AO26" s="325"/>
      <c r="AP26" s="326"/>
      <c r="AQ26" s="316"/>
      <c r="AR26" s="317"/>
      <c r="AS26" s="107"/>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2"/>
      <c r="AN27" s="324" t="s">
        <v>306</v>
      </c>
      <c r="AO27" s="325"/>
      <c r="AP27" s="326"/>
      <c r="AQ27" s="316"/>
      <c r="AR27" s="317"/>
      <c r="AS27" s="107"/>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t="s">
        <v>526</v>
      </c>
      <c r="AL28" s="300"/>
      <c r="AM28" s="102"/>
      <c r="AN28" s="330" t="s">
        <v>304</v>
      </c>
      <c r="AO28" s="331"/>
      <c r="AP28" s="332"/>
      <c r="AQ28" s="316"/>
      <c r="AR28" s="317"/>
      <c r="AS28" s="107"/>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2"/>
      <c r="AN29" s="321"/>
      <c r="AO29" s="322"/>
      <c r="AP29" s="322"/>
      <c r="AQ29" s="316"/>
      <c r="AR29" s="323"/>
      <c r="AS29" s="107"/>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2"/>
      <c r="AS30" s="107"/>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2"/>
      <c r="AN31" s="102"/>
      <c r="AO31" s="127"/>
      <c r="AP31" s="127"/>
      <c r="AQ31" s="127"/>
      <c r="AR31" s="127"/>
      <c r="AS31" s="107"/>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2"/>
      <c r="AN32" s="102"/>
      <c r="AO32" s="102"/>
      <c r="AP32" s="102"/>
      <c r="AQ32" s="102"/>
      <c r="AR32" s="102"/>
      <c r="AS32" s="107"/>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2"/>
      <c r="AN33" s="102"/>
      <c r="AO33" s="102"/>
      <c r="AP33" s="102"/>
      <c r="AQ33" s="102"/>
      <c r="AR33" s="102"/>
      <c r="AS33" s="107"/>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2"/>
      <c r="AN34" s="102"/>
      <c r="AO34" s="102"/>
      <c r="AP34" s="102"/>
      <c r="AQ34" s="102"/>
      <c r="AR34" s="102"/>
      <c r="AS34" s="107"/>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2"/>
      <c r="AN36" s="102"/>
      <c r="AO36" s="102"/>
      <c r="AP36" s="102"/>
      <c r="AQ36" s="102"/>
      <c r="AR36" s="102"/>
      <c r="AS36" s="10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2"/>
      <c r="AN37" s="102"/>
      <c r="AO37" s="102"/>
      <c r="AP37" s="102"/>
      <c r="AQ37" s="102"/>
      <c r="AR37" s="102"/>
      <c r="AS37" s="107"/>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2"/>
      <c r="AN39" s="102"/>
      <c r="AO39" s="102"/>
      <c r="AP39" s="102"/>
      <c r="AQ39" s="102"/>
      <c r="AR39" s="102"/>
      <c r="AS39" s="107"/>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2"/>
      <c r="AN40" s="102"/>
      <c r="AO40" s="102"/>
      <c r="AP40" s="102"/>
      <c r="AQ40" s="102"/>
      <c r="AR40" s="102"/>
      <c r="AS40" s="107"/>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2"/>
      <c r="AN41" s="102"/>
      <c r="AO41" s="102"/>
      <c r="AP41" s="102"/>
      <c r="AQ41" s="102"/>
      <c r="AR41" s="102"/>
      <c r="AS41" s="107"/>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2"/>
      <c r="AN42" s="102"/>
      <c r="AO42" s="102"/>
      <c r="AP42" s="102"/>
      <c r="AQ42" s="102"/>
      <c r="AR42" s="102"/>
      <c r="AS42" s="107"/>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2"/>
      <c r="AN43" s="102"/>
      <c r="AO43" s="102"/>
      <c r="AP43" s="102"/>
      <c r="AQ43" s="102"/>
      <c r="AR43" s="102"/>
      <c r="AS43" s="107"/>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2"/>
      <c r="AN44" s="102"/>
      <c r="AO44" s="102"/>
      <c r="AP44" s="102"/>
      <c r="AQ44" s="102"/>
      <c r="AR44" s="102"/>
      <c r="AS44" s="107"/>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2"/>
      <c r="AN45" s="102"/>
      <c r="AO45" s="102"/>
      <c r="AP45" s="102"/>
      <c r="AQ45" s="102"/>
      <c r="AR45" s="102"/>
      <c r="AS45" s="107"/>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2"/>
      <c r="AN46" s="102"/>
      <c r="AO46" s="102"/>
      <c r="AP46" s="102"/>
      <c r="AQ46" s="102"/>
      <c r="AR46" s="102"/>
      <c r="AS46" s="107"/>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4">
        <v>2027</v>
      </c>
      <c r="AP47" s="114">
        <v>2028</v>
      </c>
      <c r="AQ47" s="184">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18"/>
      <c r="AP48" s="118"/>
      <c r="AQ48" s="179"/>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4">
        <v>2027</v>
      </c>
      <c r="AP52" s="114">
        <v>2028</v>
      </c>
      <c r="AQ52" s="184">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2"/>
      <c r="AP53" s="122"/>
      <c r="AQ53" s="187"/>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18"/>
      <c r="AP54" s="118"/>
      <c r="AQ54" s="179"/>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4">
        <v>2027</v>
      </c>
      <c r="AP58" s="114">
        <v>2028</v>
      </c>
      <c r="AQ58" s="184">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0"/>
      <c r="AP59" s="120"/>
      <c r="AQ59" s="186"/>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18"/>
      <c r="AP60" s="118"/>
      <c r="AQ60" s="179"/>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18"/>
      <c r="AP61" s="118"/>
      <c r="AQ61" s="179"/>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18"/>
      <c r="AP62" s="118"/>
      <c r="AQ62" s="17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18"/>
      <c r="AP63" s="118"/>
      <c r="AQ63" s="17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18"/>
      <c r="AP64" s="118"/>
      <c r="AQ64" s="179"/>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18"/>
      <c r="AP65" s="118"/>
      <c r="AQ65" s="179"/>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19"/>
      <c r="AP66" s="119"/>
      <c r="AQ66" s="181"/>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18"/>
      <c r="AP67" s="118"/>
      <c r="AQ67" s="179"/>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19"/>
      <c r="AP68" s="119"/>
      <c r="AQ68" s="181"/>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18"/>
      <c r="AP69" s="118"/>
      <c r="AQ69" s="179"/>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19"/>
      <c r="AP70" s="119"/>
      <c r="AQ70" s="181"/>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18"/>
      <c r="AP71" s="118"/>
      <c r="AQ71" s="179"/>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4">
        <v>2027</v>
      </c>
      <c r="AP74" s="114">
        <v>2028</v>
      </c>
      <c r="AQ74" s="184">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1"/>
      <c r="AP75" s="111"/>
      <c r="AQ75" s="182"/>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3"/>
      <c r="AP76" s="113"/>
      <c r="AQ76" s="180"/>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3"/>
      <c r="AP77" s="113"/>
      <c r="AQ77" s="180"/>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3"/>
      <c r="AP78" s="113"/>
      <c r="AQ78" s="180"/>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3"/>
      <c r="AP79" s="113"/>
      <c r="AQ79" s="180"/>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3"/>
      <c r="AP80" s="113"/>
      <c r="AQ80" s="180"/>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3"/>
      <c r="AP81" s="113"/>
      <c r="AQ81" s="180"/>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3"/>
      <c r="AP82" s="113"/>
      <c r="AQ82" s="180"/>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1"/>
      <c r="AP83" s="111"/>
      <c r="AQ83" s="182"/>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1"/>
      <c r="AP84" s="111"/>
      <c r="AQ84" s="182"/>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3"/>
      <c r="AP85" s="113"/>
      <c r="AQ85" s="180"/>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1"/>
      <c r="AP86" s="111"/>
      <c r="AQ86" s="182"/>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1"/>
      <c r="AP87" s="111"/>
      <c r="AQ87" s="182"/>
    </row>
    <row r="88" spans="1:45" ht="14.25" customHeight="1" x14ac:dyDescent="0.25">
      <c r="A88" s="273" t="s">
        <v>257</v>
      </c>
      <c r="B88" s="274"/>
      <c r="C88" s="274"/>
      <c r="D88" s="27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76"/>
      <c r="AL88" s="277"/>
      <c r="AM88" s="278"/>
      <c r="AN88" s="279"/>
      <c r="AO88" s="111"/>
      <c r="AP88" s="111"/>
      <c r="AQ88" s="182"/>
    </row>
    <row r="89" spans="1:45" x14ac:dyDescent="0.25">
      <c r="A89" s="273" t="s">
        <v>256</v>
      </c>
      <c r="B89" s="274"/>
      <c r="C89" s="274"/>
      <c r="D89" s="27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76"/>
      <c r="AL89" s="277"/>
      <c r="AM89" s="278"/>
      <c r="AN89" s="279"/>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69"/>
      <c r="AL90" s="270"/>
      <c r="AM90" s="271"/>
      <c r="AN90" s="272"/>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520</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3"/>
      <c r="B14" s="233"/>
      <c r="C14" s="233"/>
      <c r="D14" s="233"/>
      <c r="E14" s="233"/>
      <c r="F14" s="233"/>
      <c r="G14" s="233"/>
      <c r="H14" s="233"/>
      <c r="I14" s="233"/>
      <c r="J14" s="233"/>
    </row>
    <row r="15" spans="1:42" ht="35.25" customHeight="1" x14ac:dyDescent="0.25">
      <c r="A15" s="228" t="s">
        <v>521</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47" t="s">
        <v>445</v>
      </c>
      <c r="B19" s="347"/>
      <c r="C19" s="347"/>
      <c r="D19" s="347"/>
      <c r="E19" s="347"/>
      <c r="F19" s="347"/>
      <c r="G19" s="347"/>
      <c r="H19" s="347"/>
      <c r="I19" s="347"/>
      <c r="J19" s="347"/>
    </row>
    <row r="20" spans="1:10" x14ac:dyDescent="0.25">
      <c r="A20" s="63"/>
      <c r="B20" s="63"/>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501</v>
      </c>
      <c r="F22" s="346"/>
      <c r="G22" s="338"/>
      <c r="H22" s="341"/>
      <c r="I22" s="337"/>
      <c r="J22" s="339"/>
    </row>
    <row r="23" spans="1:10" x14ac:dyDescent="0.25">
      <c r="A23" s="337"/>
      <c r="B23" s="337"/>
      <c r="C23" s="189" t="s">
        <v>216</v>
      </c>
      <c r="D23" s="189" t="s">
        <v>215</v>
      </c>
      <c r="E23" s="189" t="s">
        <v>216</v>
      </c>
      <c r="F23" s="189" t="s">
        <v>215</v>
      </c>
      <c r="G23" s="338"/>
      <c r="H23" s="342"/>
      <c r="I23" s="337"/>
      <c r="J23" s="339"/>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47127</v>
      </c>
      <c r="F40" s="396">
        <v>47207</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47210</v>
      </c>
      <c r="F43" s="396">
        <v>47298</v>
      </c>
      <c r="G43" s="84" t="s">
        <v>500</v>
      </c>
      <c r="H43" s="84" t="s">
        <v>500</v>
      </c>
      <c r="I43" s="84" t="s">
        <v>500</v>
      </c>
      <c r="J43" s="84" t="s">
        <v>500</v>
      </c>
    </row>
    <row r="44" spans="1:10" x14ac:dyDescent="0.25">
      <c r="A44" s="210" t="s">
        <v>201</v>
      </c>
      <c r="B44" s="85" t="s">
        <v>198</v>
      </c>
      <c r="C44" s="84" t="s">
        <v>500</v>
      </c>
      <c r="D44" s="84" t="s">
        <v>500</v>
      </c>
      <c r="E44" s="395">
        <v>47301</v>
      </c>
      <c r="F44" s="395">
        <v>47481</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47301</v>
      </c>
      <c r="F47" s="395">
        <v>47481</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47392</v>
      </c>
      <c r="F53" s="395">
        <v>47481</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A11" sqref="A11:AC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7" style="58" customWidth="1"/>
    <col min="17" max="23" width="6.140625" style="58" customWidth="1"/>
    <col min="24" max="24" width="7" style="58" customWidth="1"/>
    <col min="2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8" t="s">
        <v>446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5" t="s">
        <v>186</v>
      </c>
      <c r="B20" s="355" t="s">
        <v>185</v>
      </c>
      <c r="C20" s="337" t="s">
        <v>184</v>
      </c>
      <c r="D20" s="337"/>
      <c r="E20" s="357" t="s">
        <v>183</v>
      </c>
      <c r="F20" s="357"/>
      <c r="G20" s="355" t="s">
        <v>493</v>
      </c>
      <c r="H20" s="348" t="s">
        <v>488</v>
      </c>
      <c r="I20" s="349"/>
      <c r="J20" s="349"/>
      <c r="K20" s="349"/>
      <c r="L20" s="348" t="s">
        <v>489</v>
      </c>
      <c r="M20" s="349"/>
      <c r="N20" s="349"/>
      <c r="O20" s="349"/>
      <c r="P20" s="348" t="s">
        <v>490</v>
      </c>
      <c r="Q20" s="349"/>
      <c r="R20" s="349"/>
      <c r="S20" s="349"/>
      <c r="T20" s="348" t="s">
        <v>491</v>
      </c>
      <c r="U20" s="349"/>
      <c r="V20" s="349"/>
      <c r="W20" s="349"/>
      <c r="X20" s="348" t="s">
        <v>492</v>
      </c>
      <c r="Y20" s="349"/>
      <c r="Z20" s="349"/>
      <c r="AA20" s="349"/>
      <c r="AB20" s="359" t="s">
        <v>182</v>
      </c>
      <c r="AC20" s="360"/>
      <c r="AD20" s="80"/>
      <c r="AE20" s="80"/>
      <c r="AF20" s="80"/>
    </row>
    <row r="21" spans="1:32" ht="99.75" customHeight="1" x14ac:dyDescent="0.25">
      <c r="A21" s="356"/>
      <c r="B21" s="356"/>
      <c r="C21" s="337"/>
      <c r="D21" s="337"/>
      <c r="E21" s="357"/>
      <c r="F21" s="357"/>
      <c r="G21" s="356"/>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61"/>
      <c r="AC21" s="362"/>
    </row>
    <row r="22" spans="1:32" ht="89.25" customHeight="1" x14ac:dyDescent="0.25">
      <c r="A22" s="344"/>
      <c r="B22" s="344"/>
      <c r="C22" s="78" t="s">
        <v>1</v>
      </c>
      <c r="D22" s="78" t="s">
        <v>179</v>
      </c>
      <c r="E22" s="190" t="s">
        <v>486</v>
      </c>
      <c r="F22" s="190" t="s">
        <v>487</v>
      </c>
      <c r="G22" s="344"/>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5.093</v>
      </c>
      <c r="D24" s="70">
        <v>0</v>
      </c>
      <c r="E24" s="70">
        <v>0</v>
      </c>
      <c r="F24" s="196">
        <f>SUM(F25:F29)</f>
        <v>5.093</v>
      </c>
      <c r="G24" s="70">
        <v>0</v>
      </c>
      <c r="H24" s="197">
        <v>0</v>
      </c>
      <c r="I24" s="197">
        <v>0</v>
      </c>
      <c r="J24" s="197">
        <v>0</v>
      </c>
      <c r="K24" s="197">
        <v>0</v>
      </c>
      <c r="L24" s="197">
        <v>0</v>
      </c>
      <c r="M24" s="197">
        <v>0</v>
      </c>
      <c r="N24" s="197">
        <v>0</v>
      </c>
      <c r="O24" s="197">
        <v>0</v>
      </c>
      <c r="P24" s="197">
        <v>0</v>
      </c>
      <c r="Q24" s="197">
        <v>0</v>
      </c>
      <c r="R24" s="197">
        <v>0</v>
      </c>
      <c r="S24" s="197">
        <v>0</v>
      </c>
      <c r="T24" s="197">
        <v>0</v>
      </c>
      <c r="U24" s="197">
        <v>0</v>
      </c>
      <c r="V24" s="197">
        <v>0</v>
      </c>
      <c r="W24" s="197">
        <v>0</v>
      </c>
      <c r="X24" s="196">
        <f>SUM(X25:X29)</f>
        <v>5.093</v>
      </c>
      <c r="Y24" s="197">
        <v>4</v>
      </c>
      <c r="Z24" s="197">
        <v>0</v>
      </c>
      <c r="AA24" s="197">
        <v>0</v>
      </c>
      <c r="AB24" s="196">
        <f>H24+L24+P24+T24+X24</f>
        <v>5.093</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70">
        <v>0</v>
      </c>
      <c r="Y26" s="197">
        <v>0</v>
      </c>
      <c r="Z26" s="197">
        <v>0</v>
      </c>
      <c r="AA26" s="197">
        <v>0</v>
      </c>
      <c r="AB26" s="197">
        <f t="shared" si="0"/>
        <v>0</v>
      </c>
      <c r="AC26" s="197">
        <v>0</v>
      </c>
    </row>
    <row r="27" spans="1:32" ht="31.5" x14ac:dyDescent="0.25">
      <c r="A27" s="73" t="s">
        <v>173</v>
      </c>
      <c r="B27" s="47" t="s">
        <v>383</v>
      </c>
      <c r="C27" s="196">
        <v>5.093</v>
      </c>
      <c r="D27" s="70">
        <v>0</v>
      </c>
      <c r="E27" s="70">
        <v>0</v>
      </c>
      <c r="F27" s="196">
        <f>C27</f>
        <v>5.093</v>
      </c>
      <c r="G27" s="70">
        <v>0</v>
      </c>
      <c r="H27" s="197">
        <v>0</v>
      </c>
      <c r="I27" s="197">
        <v>0</v>
      </c>
      <c r="J27" s="197">
        <v>0</v>
      </c>
      <c r="K27" s="197">
        <v>0</v>
      </c>
      <c r="L27" s="197">
        <v>0</v>
      </c>
      <c r="M27" s="197">
        <v>0</v>
      </c>
      <c r="N27" s="197">
        <v>0</v>
      </c>
      <c r="O27" s="197">
        <v>0</v>
      </c>
      <c r="P27" s="197">
        <v>0</v>
      </c>
      <c r="Q27" s="197">
        <v>0</v>
      </c>
      <c r="R27" s="197">
        <v>0</v>
      </c>
      <c r="S27" s="197">
        <v>0</v>
      </c>
      <c r="T27" s="197">
        <v>0</v>
      </c>
      <c r="U27" s="197">
        <v>0</v>
      </c>
      <c r="V27" s="197">
        <v>0</v>
      </c>
      <c r="W27" s="197">
        <v>0</v>
      </c>
      <c r="X27" s="196">
        <f>C27</f>
        <v>5.093</v>
      </c>
      <c r="Y27" s="197">
        <v>4</v>
      </c>
      <c r="Z27" s="197">
        <v>0</v>
      </c>
      <c r="AA27" s="197">
        <v>0</v>
      </c>
      <c r="AB27" s="196">
        <f t="shared" si="0"/>
        <v>5.093</v>
      </c>
      <c r="AC27" s="197">
        <v>0</v>
      </c>
    </row>
    <row r="28" spans="1:32" x14ac:dyDescent="0.25">
      <c r="A28" s="73" t="s">
        <v>172</v>
      </c>
      <c r="B28" s="47" t="s">
        <v>171</v>
      </c>
      <c r="C28" s="70">
        <v>0</v>
      </c>
      <c r="D28" s="70">
        <v>0</v>
      </c>
      <c r="E28" s="70">
        <v>0</v>
      </c>
      <c r="F28" s="70">
        <v>0</v>
      </c>
      <c r="G28" s="70">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70">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70">
        <v>0</v>
      </c>
      <c r="Y29" s="197">
        <v>0</v>
      </c>
      <c r="Z29" s="197">
        <v>0</v>
      </c>
      <c r="AA29" s="197">
        <v>0</v>
      </c>
      <c r="AB29" s="197">
        <f t="shared" si="0"/>
        <v>0</v>
      </c>
      <c r="AC29" s="197">
        <v>0</v>
      </c>
    </row>
    <row r="30" spans="1:32" ht="47.25" x14ac:dyDescent="0.25">
      <c r="A30" s="76" t="s">
        <v>60</v>
      </c>
      <c r="B30" s="75" t="s">
        <v>168</v>
      </c>
      <c r="C30" s="196">
        <f>SUM(C31:C34)</f>
        <v>4.2439999999999998</v>
      </c>
      <c r="D30" s="70">
        <v>0</v>
      </c>
      <c r="E30" s="70">
        <v>0</v>
      </c>
      <c r="F30" s="196">
        <f>SUM(F31:F34)</f>
        <v>4.2439999999999998</v>
      </c>
      <c r="G30" s="70">
        <v>0</v>
      </c>
      <c r="H30" s="197">
        <v>0</v>
      </c>
      <c r="I30" s="197">
        <v>0</v>
      </c>
      <c r="J30" s="197">
        <v>0</v>
      </c>
      <c r="K30" s="197">
        <v>0</v>
      </c>
      <c r="L30" s="197">
        <v>0</v>
      </c>
      <c r="M30" s="197">
        <v>0</v>
      </c>
      <c r="N30" s="197">
        <v>0</v>
      </c>
      <c r="O30" s="197">
        <v>0</v>
      </c>
      <c r="P30" s="197">
        <v>0</v>
      </c>
      <c r="Q30" s="197">
        <v>0</v>
      </c>
      <c r="R30" s="197">
        <v>0</v>
      </c>
      <c r="S30" s="197">
        <v>0</v>
      </c>
      <c r="T30" s="197">
        <v>0</v>
      </c>
      <c r="U30" s="197">
        <v>0</v>
      </c>
      <c r="V30" s="197">
        <v>0</v>
      </c>
      <c r="W30" s="197">
        <v>0</v>
      </c>
      <c r="X30" s="196">
        <f>SUM(X31:X34)</f>
        <v>4.2439999999999998</v>
      </c>
      <c r="Y30" s="197">
        <v>4</v>
      </c>
      <c r="Z30" s="197">
        <v>0</v>
      </c>
      <c r="AA30" s="197">
        <v>0</v>
      </c>
      <c r="AB30" s="196">
        <f t="shared" si="0"/>
        <v>4.2439999999999998</v>
      </c>
      <c r="AC30" s="197">
        <v>0</v>
      </c>
    </row>
    <row r="31" spans="1:32" x14ac:dyDescent="0.25">
      <c r="A31" s="73" t="s">
        <v>167</v>
      </c>
      <c r="B31" s="47" t="s">
        <v>166</v>
      </c>
      <c r="C31" s="70">
        <v>0</v>
      </c>
      <c r="D31" s="70">
        <v>0</v>
      </c>
      <c r="E31" s="70">
        <v>0</v>
      </c>
      <c r="F31" s="70">
        <v>0</v>
      </c>
      <c r="G31" s="70">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70">
        <v>0</v>
      </c>
      <c r="Y31" s="197">
        <v>0</v>
      </c>
      <c r="Z31" s="197">
        <v>0</v>
      </c>
      <c r="AA31" s="197">
        <v>0</v>
      </c>
      <c r="AB31" s="197">
        <f t="shared" si="0"/>
        <v>0</v>
      </c>
      <c r="AC31" s="197">
        <v>0</v>
      </c>
    </row>
    <row r="32" spans="1:32" ht="31.5" x14ac:dyDescent="0.25">
      <c r="A32" s="73" t="s">
        <v>165</v>
      </c>
      <c r="B32" s="47" t="s">
        <v>164</v>
      </c>
      <c r="C32" s="196">
        <v>4.2439999999999998</v>
      </c>
      <c r="D32" s="70">
        <v>0</v>
      </c>
      <c r="E32" s="70">
        <v>0</v>
      </c>
      <c r="F32" s="196">
        <f>C32</f>
        <v>4.2439999999999998</v>
      </c>
      <c r="G32" s="70">
        <v>0</v>
      </c>
      <c r="H32" s="197">
        <v>0</v>
      </c>
      <c r="I32" s="197">
        <v>0</v>
      </c>
      <c r="J32" s="197">
        <v>0</v>
      </c>
      <c r="K32" s="197">
        <v>0</v>
      </c>
      <c r="L32" s="197">
        <v>0</v>
      </c>
      <c r="M32" s="197">
        <v>0</v>
      </c>
      <c r="N32" s="197">
        <v>0</v>
      </c>
      <c r="O32" s="197">
        <v>0</v>
      </c>
      <c r="P32" s="197">
        <v>0</v>
      </c>
      <c r="Q32" s="197">
        <v>0</v>
      </c>
      <c r="R32" s="197">
        <v>0</v>
      </c>
      <c r="S32" s="197">
        <v>0</v>
      </c>
      <c r="T32" s="197">
        <v>0</v>
      </c>
      <c r="U32" s="197">
        <v>0</v>
      </c>
      <c r="V32" s="197">
        <v>0</v>
      </c>
      <c r="W32" s="197">
        <v>0</v>
      </c>
      <c r="X32" s="196">
        <f>C32</f>
        <v>4.2439999999999998</v>
      </c>
      <c r="Y32" s="197">
        <v>4</v>
      </c>
      <c r="Z32" s="197">
        <v>0</v>
      </c>
      <c r="AA32" s="197">
        <v>0</v>
      </c>
      <c r="AB32" s="196">
        <f>H32+L32+P32+T32+X32</f>
        <v>4.2439999999999998</v>
      </c>
      <c r="AC32" s="197">
        <v>0</v>
      </c>
    </row>
    <row r="33" spans="1:29" x14ac:dyDescent="0.25">
      <c r="A33" s="73" t="s">
        <v>163</v>
      </c>
      <c r="B33" s="47" t="s">
        <v>162</v>
      </c>
      <c r="C33" s="70">
        <v>0</v>
      </c>
      <c r="D33" s="70">
        <v>0</v>
      </c>
      <c r="E33" s="70">
        <v>0</v>
      </c>
      <c r="F33" s="70">
        <v>0</v>
      </c>
      <c r="G33" s="70">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f>S33</f>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70">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70" t="s">
        <v>500</v>
      </c>
      <c r="Y35" s="197" t="s">
        <v>500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70">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6">
        <f>C37</f>
        <v>0.25</v>
      </c>
      <c r="Y37" s="197">
        <v>4</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70">
        <v>0</v>
      </c>
      <c r="Y38" s="197">
        <v>0</v>
      </c>
      <c r="Z38" s="197">
        <v>0</v>
      </c>
      <c r="AA38" s="197">
        <v>0</v>
      </c>
      <c r="AB38" s="197">
        <f t="shared" si="0"/>
        <v>0</v>
      </c>
      <c r="AC38" s="197">
        <v>0</v>
      </c>
    </row>
    <row r="39" spans="1:29" ht="31.5" x14ac:dyDescent="0.25">
      <c r="A39" s="73" t="s">
        <v>154</v>
      </c>
      <c r="B39" s="47" t="s">
        <v>142</v>
      </c>
      <c r="C39" s="196">
        <v>0.185</v>
      </c>
      <c r="D39" s="70">
        <v>0</v>
      </c>
      <c r="E39" s="70">
        <v>0</v>
      </c>
      <c r="F39" s="196">
        <f>C39</f>
        <v>0.185</v>
      </c>
      <c r="G39" s="70">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6">
        <f>C39</f>
        <v>0.185</v>
      </c>
      <c r="Y39" s="197">
        <v>4</v>
      </c>
      <c r="Z39" s="197">
        <v>0</v>
      </c>
      <c r="AA39" s="197">
        <v>0</v>
      </c>
      <c r="AB39" s="196">
        <f t="shared" si="0"/>
        <v>0.185</v>
      </c>
      <c r="AC39" s="197">
        <v>0</v>
      </c>
    </row>
    <row r="40" spans="1:29" ht="31.5" x14ac:dyDescent="0.25">
      <c r="A40" s="73" t="s">
        <v>153</v>
      </c>
      <c r="B40" s="47" t="s">
        <v>140</v>
      </c>
      <c r="C40" s="70">
        <v>0</v>
      </c>
      <c r="D40" s="70">
        <v>0</v>
      </c>
      <c r="E40" s="70">
        <v>0</v>
      </c>
      <c r="F40" s="70">
        <v>0</v>
      </c>
      <c r="G40" s="70">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70">
        <v>0</v>
      </c>
      <c r="Y40" s="197">
        <v>0</v>
      </c>
      <c r="Z40" s="197">
        <v>0</v>
      </c>
      <c r="AA40" s="197">
        <v>0</v>
      </c>
      <c r="AB40" s="197">
        <f t="shared" si="0"/>
        <v>0</v>
      </c>
      <c r="AC40" s="197">
        <v>0</v>
      </c>
    </row>
    <row r="41" spans="1:29" x14ac:dyDescent="0.25">
      <c r="A41" s="73" t="s">
        <v>152</v>
      </c>
      <c r="B41" s="47" t="s">
        <v>138</v>
      </c>
      <c r="C41" s="70">
        <v>0</v>
      </c>
      <c r="D41" s="70">
        <v>0</v>
      </c>
      <c r="E41" s="70">
        <v>0</v>
      </c>
      <c r="F41" s="197">
        <f>C41</f>
        <v>0</v>
      </c>
      <c r="G41" s="70">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70">
        <f>S41</f>
        <v>0</v>
      </c>
      <c r="Y41" s="197">
        <v>0</v>
      </c>
      <c r="Z41" s="197">
        <v>0</v>
      </c>
      <c r="AA41" s="197">
        <v>0</v>
      </c>
      <c r="AB41" s="197">
        <f t="shared" si="0"/>
        <v>0</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70">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70" t="s">
        <v>500</v>
      </c>
      <c r="Y43" s="197" t="s">
        <v>500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70">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6">
        <f>C45</f>
        <v>0.25</v>
      </c>
      <c r="Y45" s="197">
        <v>4</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70">
        <v>0</v>
      </c>
      <c r="Y46" s="197">
        <v>0</v>
      </c>
      <c r="Z46" s="197">
        <v>0</v>
      </c>
      <c r="AA46" s="197">
        <v>0</v>
      </c>
      <c r="AB46" s="197">
        <f t="shared" si="0"/>
        <v>0</v>
      </c>
      <c r="AC46" s="197">
        <v>0</v>
      </c>
    </row>
    <row r="47" spans="1:29" ht="31.5" x14ac:dyDescent="0.25">
      <c r="A47" s="73" t="s">
        <v>143</v>
      </c>
      <c r="B47" s="47" t="s">
        <v>142</v>
      </c>
      <c r="C47" s="196">
        <v>0.185</v>
      </c>
      <c r="D47" s="70">
        <v>0</v>
      </c>
      <c r="E47" s="70">
        <v>0</v>
      </c>
      <c r="F47" s="196">
        <f>C47</f>
        <v>0.185</v>
      </c>
      <c r="G47" s="70">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6">
        <f>C47</f>
        <v>0.185</v>
      </c>
      <c r="Y47" s="197">
        <v>4</v>
      </c>
      <c r="Z47" s="197">
        <v>0</v>
      </c>
      <c r="AA47" s="197">
        <v>0</v>
      </c>
      <c r="AB47" s="196">
        <f t="shared" si="0"/>
        <v>0.185</v>
      </c>
      <c r="AC47" s="197">
        <v>0</v>
      </c>
    </row>
    <row r="48" spans="1:29" ht="31.5" x14ac:dyDescent="0.25">
      <c r="A48" s="73" t="s">
        <v>141</v>
      </c>
      <c r="B48" s="47" t="s">
        <v>140</v>
      </c>
      <c r="C48" s="70">
        <v>0</v>
      </c>
      <c r="D48" s="70">
        <v>0</v>
      </c>
      <c r="E48" s="70">
        <v>0</v>
      </c>
      <c r="F48" s="70">
        <v>0</v>
      </c>
      <c r="G48" s="70">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70">
        <v>0</v>
      </c>
      <c r="Y48" s="197">
        <v>0</v>
      </c>
      <c r="Z48" s="197">
        <v>0</v>
      </c>
      <c r="AA48" s="197">
        <v>0</v>
      </c>
      <c r="AB48" s="197">
        <f t="shared" si="0"/>
        <v>0</v>
      </c>
      <c r="AC48" s="197">
        <v>0</v>
      </c>
    </row>
    <row r="49" spans="1:29" x14ac:dyDescent="0.25">
      <c r="A49" s="73" t="s">
        <v>139</v>
      </c>
      <c r="B49" s="47" t="s">
        <v>138</v>
      </c>
      <c r="C49" s="70">
        <v>0</v>
      </c>
      <c r="D49" s="70">
        <v>0</v>
      </c>
      <c r="E49" s="70">
        <v>0</v>
      </c>
      <c r="F49" s="197">
        <f>C49</f>
        <v>0</v>
      </c>
      <c r="G49" s="70">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70">
        <f>S49</f>
        <v>0</v>
      </c>
      <c r="Y49" s="197">
        <v>0</v>
      </c>
      <c r="Z49" s="197">
        <v>0</v>
      </c>
      <c r="AA49" s="197">
        <v>0</v>
      </c>
      <c r="AB49" s="197">
        <f t="shared" si="0"/>
        <v>0</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70">
        <f>S50</f>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70" t="s">
        <v>500</v>
      </c>
      <c r="Y51" s="197" t="s">
        <v>500</v>
      </c>
      <c r="Z51" s="197">
        <v>0</v>
      </c>
      <c r="AA51" s="197">
        <v>0</v>
      </c>
      <c r="AB51" s="197" t="str">
        <f>C51</f>
        <v>нд</v>
      </c>
      <c r="AC51" s="197">
        <v>0</v>
      </c>
    </row>
    <row r="52" spans="1:29" x14ac:dyDescent="0.25">
      <c r="A52" s="73" t="s">
        <v>134</v>
      </c>
      <c r="B52" s="47" t="s">
        <v>133</v>
      </c>
      <c r="C52" s="196">
        <v>4.3630000000000004</v>
      </c>
      <c r="D52" s="70">
        <v>0</v>
      </c>
      <c r="E52" s="70">
        <v>0</v>
      </c>
      <c r="F52" s="196">
        <f>C52</f>
        <v>4.3630000000000004</v>
      </c>
      <c r="G52" s="70">
        <v>0</v>
      </c>
      <c r="H52" s="197">
        <v>0</v>
      </c>
      <c r="I52" s="197">
        <v>0</v>
      </c>
      <c r="J52" s="197">
        <v>0</v>
      </c>
      <c r="K52" s="197">
        <v>0</v>
      </c>
      <c r="L52" s="197">
        <v>0</v>
      </c>
      <c r="M52" s="197">
        <v>0</v>
      </c>
      <c r="N52" s="197">
        <v>0</v>
      </c>
      <c r="O52" s="197">
        <v>0</v>
      </c>
      <c r="P52" s="197">
        <v>0</v>
      </c>
      <c r="Q52" s="197">
        <v>0</v>
      </c>
      <c r="R52" s="197">
        <v>0</v>
      </c>
      <c r="S52" s="197">
        <v>0</v>
      </c>
      <c r="T52" s="197">
        <v>0</v>
      </c>
      <c r="U52" s="197">
        <v>0</v>
      </c>
      <c r="V52" s="197">
        <v>0</v>
      </c>
      <c r="W52" s="197">
        <v>0</v>
      </c>
      <c r="X52" s="196">
        <f>C52</f>
        <v>4.3630000000000004</v>
      </c>
      <c r="Y52" s="197">
        <v>4</v>
      </c>
      <c r="Z52" s="197">
        <v>0</v>
      </c>
      <c r="AA52" s="197">
        <v>0</v>
      </c>
      <c r="AB52" s="196">
        <f t="shared" si="0"/>
        <v>4.3630000000000004</v>
      </c>
      <c r="AC52" s="197">
        <v>0</v>
      </c>
    </row>
    <row r="53" spans="1:29" x14ac:dyDescent="0.25">
      <c r="A53" s="73" t="s">
        <v>132</v>
      </c>
      <c r="B53" s="47" t="s">
        <v>126</v>
      </c>
      <c r="C53" s="70">
        <v>0</v>
      </c>
      <c r="D53" s="70">
        <v>0</v>
      </c>
      <c r="E53" s="70">
        <v>0</v>
      </c>
      <c r="F53" s="70">
        <v>0</v>
      </c>
      <c r="G53" s="70">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70">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6">
        <f>C54</f>
        <v>0.25</v>
      </c>
      <c r="Y54" s="197">
        <v>4</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70">
        <v>0</v>
      </c>
      <c r="Y55" s="197">
        <v>0</v>
      </c>
      <c r="Z55" s="197">
        <v>0</v>
      </c>
      <c r="AA55" s="197">
        <v>0</v>
      </c>
      <c r="AB55" s="197">
        <f t="shared" si="0"/>
        <v>0</v>
      </c>
      <c r="AC55" s="197">
        <v>0</v>
      </c>
    </row>
    <row r="56" spans="1:29" x14ac:dyDescent="0.25">
      <c r="A56" s="73" t="s">
        <v>129</v>
      </c>
      <c r="B56" s="72" t="s">
        <v>123</v>
      </c>
      <c r="C56" s="216">
        <v>0.185</v>
      </c>
      <c r="D56" s="70">
        <v>0</v>
      </c>
      <c r="E56" s="70">
        <v>0</v>
      </c>
      <c r="F56" s="216">
        <f>C56</f>
        <v>0.185</v>
      </c>
      <c r="G56" s="70">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6">
        <f>C56</f>
        <v>0.185</v>
      </c>
      <c r="Y56" s="197">
        <v>4</v>
      </c>
      <c r="Z56" s="197">
        <v>0</v>
      </c>
      <c r="AA56" s="197">
        <v>0</v>
      </c>
      <c r="AB56" s="196">
        <f t="shared" si="0"/>
        <v>0.185</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70">
        <f>S57</f>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70">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70">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70">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70">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70">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70">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70">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2"/>
      <c r="C66" s="352"/>
      <c r="D66" s="352"/>
      <c r="E66" s="352"/>
      <c r="F66" s="352"/>
      <c r="G66" s="352"/>
      <c r="H66" s="352"/>
      <c r="I66" s="352"/>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3"/>
      <c r="C68" s="353"/>
      <c r="D68" s="353"/>
      <c r="E68" s="353"/>
      <c r="F68" s="353"/>
      <c r="G68" s="353"/>
      <c r="H68" s="353"/>
      <c r="I68" s="353"/>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2"/>
      <c r="C70" s="352"/>
      <c r="D70" s="352"/>
      <c r="E70" s="352"/>
      <c r="F70" s="352"/>
      <c r="G70" s="352"/>
      <c r="H70" s="352"/>
      <c r="I70" s="352"/>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2"/>
      <c r="C72" s="352"/>
      <c r="D72" s="352"/>
      <c r="E72" s="352"/>
      <c r="F72" s="352"/>
      <c r="G72" s="352"/>
      <c r="H72" s="352"/>
      <c r="I72" s="352"/>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3"/>
      <c r="C73" s="353"/>
      <c r="D73" s="353"/>
      <c r="E73" s="353"/>
      <c r="F73" s="353"/>
      <c r="G73" s="353"/>
      <c r="H73" s="353"/>
      <c r="I73" s="353"/>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2"/>
      <c r="C74" s="352"/>
      <c r="D74" s="352"/>
      <c r="E74" s="352"/>
      <c r="F74" s="352"/>
      <c r="G74" s="352"/>
      <c r="H74" s="352"/>
      <c r="I74" s="352"/>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0"/>
      <c r="C75" s="350"/>
      <c r="D75" s="350"/>
      <c r="E75" s="350"/>
      <c r="F75" s="350"/>
      <c r="G75" s="350"/>
      <c r="H75" s="350"/>
      <c r="I75" s="350"/>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1"/>
      <c r="C77" s="351"/>
      <c r="D77" s="351"/>
      <c r="E77" s="351"/>
      <c r="F77" s="351"/>
      <c r="G77" s="351"/>
      <c r="H77" s="351"/>
      <c r="I77" s="351"/>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3" sqref="A13:AV1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7" t="s">
        <v>521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7" t="s">
        <v>459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1" customFormat="1" ht="58.5" customHeight="1" x14ac:dyDescent="0.25">
      <c r="A22" s="368" t="s">
        <v>49</v>
      </c>
      <c r="B22" s="379" t="s">
        <v>21</v>
      </c>
      <c r="C22" s="368" t="s">
        <v>48</v>
      </c>
      <c r="D22" s="368" t="s">
        <v>47</v>
      </c>
      <c r="E22" s="382" t="s">
        <v>470</v>
      </c>
      <c r="F22" s="383"/>
      <c r="G22" s="383"/>
      <c r="H22" s="383"/>
      <c r="I22" s="383"/>
      <c r="J22" s="383"/>
      <c r="K22" s="383"/>
      <c r="L22" s="384"/>
      <c r="M22" s="368" t="s">
        <v>46</v>
      </c>
      <c r="N22" s="368" t="s">
        <v>45</v>
      </c>
      <c r="O22" s="368" t="s">
        <v>44</v>
      </c>
      <c r="P22" s="363" t="s">
        <v>235</v>
      </c>
      <c r="Q22" s="363" t="s">
        <v>43</v>
      </c>
      <c r="R22" s="363" t="s">
        <v>42</v>
      </c>
      <c r="S22" s="363" t="s">
        <v>41</v>
      </c>
      <c r="T22" s="363"/>
      <c r="U22" s="385" t="s">
        <v>40</v>
      </c>
      <c r="V22" s="385" t="s">
        <v>39</v>
      </c>
      <c r="W22" s="363" t="s">
        <v>38</v>
      </c>
      <c r="X22" s="363" t="s">
        <v>37</v>
      </c>
      <c r="Y22" s="363" t="s">
        <v>36</v>
      </c>
      <c r="Z22" s="370" t="s">
        <v>35</v>
      </c>
      <c r="AA22" s="363" t="s">
        <v>34</v>
      </c>
      <c r="AB22" s="363" t="s">
        <v>33</v>
      </c>
      <c r="AC22" s="363" t="s">
        <v>32</v>
      </c>
      <c r="AD22" s="363" t="s">
        <v>31</v>
      </c>
      <c r="AE22" s="363" t="s">
        <v>30</v>
      </c>
      <c r="AF22" s="363" t="s">
        <v>29</v>
      </c>
      <c r="AG22" s="363"/>
      <c r="AH22" s="363"/>
      <c r="AI22" s="363"/>
      <c r="AJ22" s="363"/>
      <c r="AK22" s="363"/>
      <c r="AL22" s="363" t="s">
        <v>28</v>
      </c>
      <c r="AM22" s="363"/>
      <c r="AN22" s="363"/>
      <c r="AO22" s="363"/>
      <c r="AP22" s="363" t="s">
        <v>27</v>
      </c>
      <c r="AQ22" s="363"/>
      <c r="AR22" s="363" t="s">
        <v>26</v>
      </c>
      <c r="AS22" s="363" t="s">
        <v>25</v>
      </c>
      <c r="AT22" s="363" t="s">
        <v>24</v>
      </c>
      <c r="AU22" s="363" t="s">
        <v>23</v>
      </c>
      <c r="AV22" s="371" t="s">
        <v>22</v>
      </c>
    </row>
    <row r="23" spans="1:48" s="21" customFormat="1" ht="64.5" customHeight="1" x14ac:dyDescent="0.25">
      <c r="A23" s="378"/>
      <c r="B23" s="380"/>
      <c r="C23" s="378"/>
      <c r="D23" s="378"/>
      <c r="E23" s="373" t="s">
        <v>20</v>
      </c>
      <c r="F23" s="364" t="s">
        <v>126</v>
      </c>
      <c r="G23" s="364" t="s">
        <v>125</v>
      </c>
      <c r="H23" s="364" t="s">
        <v>124</v>
      </c>
      <c r="I23" s="366" t="s">
        <v>380</v>
      </c>
      <c r="J23" s="366" t="s">
        <v>381</v>
      </c>
      <c r="K23" s="366" t="s">
        <v>382</v>
      </c>
      <c r="L23" s="364" t="s">
        <v>74</v>
      </c>
      <c r="M23" s="378"/>
      <c r="N23" s="378"/>
      <c r="O23" s="378"/>
      <c r="P23" s="363"/>
      <c r="Q23" s="363"/>
      <c r="R23" s="363"/>
      <c r="S23" s="375" t="s">
        <v>1</v>
      </c>
      <c r="T23" s="375" t="s">
        <v>8</v>
      </c>
      <c r="U23" s="385"/>
      <c r="V23" s="385"/>
      <c r="W23" s="363"/>
      <c r="X23" s="363"/>
      <c r="Y23" s="363"/>
      <c r="Z23" s="363"/>
      <c r="AA23" s="363"/>
      <c r="AB23" s="363"/>
      <c r="AC23" s="363"/>
      <c r="AD23" s="363"/>
      <c r="AE23" s="363"/>
      <c r="AF23" s="363" t="s">
        <v>19</v>
      </c>
      <c r="AG23" s="363"/>
      <c r="AH23" s="363" t="s">
        <v>18</v>
      </c>
      <c r="AI23" s="363"/>
      <c r="AJ23" s="368" t="s">
        <v>17</v>
      </c>
      <c r="AK23" s="368" t="s">
        <v>16</v>
      </c>
      <c r="AL23" s="368" t="s">
        <v>15</v>
      </c>
      <c r="AM23" s="368" t="s">
        <v>14</v>
      </c>
      <c r="AN23" s="368" t="s">
        <v>13</v>
      </c>
      <c r="AO23" s="368" t="s">
        <v>12</v>
      </c>
      <c r="AP23" s="368" t="s">
        <v>11</v>
      </c>
      <c r="AQ23" s="386" t="s">
        <v>8</v>
      </c>
      <c r="AR23" s="363"/>
      <c r="AS23" s="363"/>
      <c r="AT23" s="363"/>
      <c r="AU23" s="363"/>
      <c r="AV23" s="372"/>
    </row>
    <row r="24" spans="1:48" s="21"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55" t="s">
        <v>10</v>
      </c>
      <c r="AG24" s="155" t="s">
        <v>9</v>
      </c>
      <c r="AH24" s="156" t="s">
        <v>1</v>
      </c>
      <c r="AI24" s="156" t="s">
        <v>8</v>
      </c>
      <c r="AJ24" s="369"/>
      <c r="AK24" s="369"/>
      <c r="AL24" s="369"/>
      <c r="AM24" s="369"/>
      <c r="AN24" s="369"/>
      <c r="AO24" s="369"/>
      <c r="AP24" s="369"/>
      <c r="AQ24" s="387"/>
      <c r="AR24" s="363"/>
      <c r="AS24" s="363"/>
      <c r="AT24" s="363"/>
      <c r="AU24" s="363"/>
      <c r="AV24" s="37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3" t="s">
        <v>478</v>
      </c>
      <c r="B5" s="393"/>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520</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521</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1" t="s">
        <v>460</v>
      </c>
      <c r="B18" s="392"/>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513</v>
      </c>
    </row>
    <row r="24" spans="1:2" ht="16.5" thickBot="1" x14ac:dyDescent="0.3">
      <c r="A24" s="136" t="s">
        <v>333</v>
      </c>
      <c r="B24" s="138" t="s">
        <v>500</v>
      </c>
    </row>
    <row r="25" spans="1:2" ht="16.5" thickBot="1" x14ac:dyDescent="0.3">
      <c r="A25" s="139" t="s">
        <v>334</v>
      </c>
      <c r="B25" s="137">
        <v>2029</v>
      </c>
    </row>
    <row r="26" spans="1:2" ht="16.5" thickBot="1" x14ac:dyDescent="0.3">
      <c r="A26" s="140" t="s">
        <v>335</v>
      </c>
      <c r="B26" s="141" t="s">
        <v>523</v>
      </c>
    </row>
    <row r="27" spans="1:2" ht="16.5" thickBot="1" x14ac:dyDescent="0.3">
      <c r="A27" s="147" t="s">
        <v>496</v>
      </c>
      <c r="B27" s="201">
        <v>5.093</v>
      </c>
    </row>
    <row r="28" spans="1:2" ht="16.5" thickBot="1" x14ac:dyDescent="0.3">
      <c r="A28" s="143" t="s">
        <v>336</v>
      </c>
      <c r="B28" s="143" t="s">
        <v>530</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527</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8" t="s">
        <v>500</v>
      </c>
    </row>
    <row r="74" spans="1:2" x14ac:dyDescent="0.25">
      <c r="A74" s="145" t="s">
        <v>372</v>
      </c>
      <c r="B74" s="389"/>
    </row>
    <row r="75" spans="1:2" x14ac:dyDescent="0.25">
      <c r="A75" s="145" t="s">
        <v>373</v>
      </c>
      <c r="B75" s="389"/>
    </row>
    <row r="76" spans="1:2" x14ac:dyDescent="0.25">
      <c r="A76" s="145" t="s">
        <v>374</v>
      </c>
      <c r="B76" s="389"/>
    </row>
    <row r="77" spans="1:2" x14ac:dyDescent="0.25">
      <c r="A77" s="145" t="s">
        <v>375</v>
      </c>
      <c r="B77" s="389"/>
    </row>
    <row r="78" spans="1:2" ht="16.5" thickBot="1" x14ac:dyDescent="0.3">
      <c r="A78" s="150" t="s">
        <v>376</v>
      </c>
      <c r="B78" s="39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2025-10-05T09:27:32Z</dcterms:modified>
</cp:coreProperties>
</file>